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4E1515FA-8BBF-4A1F-A16C-1E030B8ECA00}" xr6:coauthVersionLast="47" xr6:coauthVersionMax="47" xr10:uidLastSave="{20CD03C5-651C-42CB-BC6E-42ABF11F75E4}"/>
  <bookViews>
    <workbookView xWindow="-120" yWindow="-120" windowWidth="29040" windowHeight="15720" xr2:uid="{F50EBDA9-D3C2-4A16-A62E-8F1E62F34F40}"/>
  </bookViews>
  <sheets>
    <sheet name="Russell Longmir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B21" i="3"/>
  <c r="A4" i="5"/>
  <c r="B4" i="5"/>
  <c r="C4" i="5"/>
  <c r="A5" i="5"/>
  <c r="B5" i="5"/>
  <c r="C5" i="5"/>
  <c r="A6" i="5"/>
  <c r="B6" i="5"/>
  <c r="C6" i="5"/>
  <c r="A7" i="5"/>
  <c r="B7" i="5"/>
  <c r="C7" i="5"/>
  <c r="A8" i="5"/>
  <c r="B8" i="5"/>
  <c r="C8" i="5"/>
  <c r="A9" i="5"/>
  <c r="B9" i="5"/>
  <c r="C9" i="5"/>
  <c r="A10" i="5"/>
  <c r="B10" i="5"/>
  <c r="C10" i="5"/>
  <c r="A11" i="5"/>
  <c r="B11" i="5"/>
  <c r="C11"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<sst xmlns="http://schemas.openxmlformats.org/spreadsheetml/2006/main" count="422" uniqueCount="223">
  <si>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</si>
  <si>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</si>
  <si>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</si>
  <si>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</si>
  <si>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</si>
  <si>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</si>
  <si>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</si>
  <si>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</si>
  <si>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</si>
  <si>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</si>
  <si>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</si>
  <si>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</si>
  <si>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</si>
  <si>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</si>
  <si>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</si>
  <si>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</si>
  <si>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</si>
  <si>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</si>
  <si>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</si>
  <si>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</si>
  <si>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</si>
  <si>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</si>
  <si>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</si>
  <si>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</si>
  <si>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</si>
  <si>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</si>
  <si>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</si>
  <si>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</si>
  <si>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</si>
  <si>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</si>
  <si>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</si>
  <si>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</si>
  <si>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</si>
  <si>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</si>
  <si>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</si>
  <si>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</si>
  <si>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</si>
  <si>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</si>
  <si>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</si>
  <si>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</si>
  <si>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</si>
  <si>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</si>
  <si>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</si>
  <si>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</si>
  <si>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</si>
  <si>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</si>
  <si>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</si>
  <si>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</si>
  <si>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</si>
  <si>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</si>
  <si>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</si>
  <si>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</si>
  <si>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</si>
  <si>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</si>
  <si>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</si>
  <si>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</si>
  <si>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</si>
  <si>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</si>
  <si>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</si>
  <si>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</si>
  <si>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</si>
  <si>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</si>
  <si>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</si>
  <si>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</si>
  <si>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</si>
  <si>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</si>
  <si>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</si>
  <si>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</si>
  <si>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</si>
  <si>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</si>
  <si>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</si>
  <si>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</si>
  <si>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</si>
  <si>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</si>
  <si>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</si>
  <si>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</si>
  <si>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</si>
  <si>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</si>
  <si>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</si>
  <si>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</si>
  <si>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</si>
  <si>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</si>
  <si>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</si>
  <si>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</si>
  <si>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</si>
  <si>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</si>
  <si>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</si>
  <si>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</si>
  <si>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</si>
  <si>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</si>
  <si>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</si>
  <si>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</si>
  <si>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</si>
  <si>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</si>
  <si>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</si>
  <si>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</si>
  <si>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</si>
  <si>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</si>
  <si>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</si>
  <si>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</si>
  <si>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</si>
  <si>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</si>
  <si>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</si>
  <si>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</si>
  <si>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</si>
  <si>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</si>
  <si>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</si>
  <si>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</si>
  <si>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</si>
  <si>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</si>
  <si>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</si>
  <si>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</si>
  <si>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</si>
  <si>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</si>
  <si>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</si>
  <si>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</si>
  <si>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</si>
  <si>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</si>
  <si>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</si>
  <si>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</si>
  <si>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</si>
  <si>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</si>
  <si>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</si>
  <si>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</si>
  <si>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</si>
  <si>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</si>
  <si>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</si>
  <si>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</si>
  <si>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</si>
  <si>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</si>
  <si>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</si>
  <si>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</si>
  <si>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</si>
  <si>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</si>
  <si>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</si>
  <si>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</si>
  <si>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</si>
  <si>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</si>
  <si>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</si>
  <si>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</si>
  <si>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</si>
  <si>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</si>
  <si>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</si>
  <si>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</si>
  <si>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</si>
  <si>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</si>
  <si>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</si>
  <si>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</si>
  <si>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</si>
  <si>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</si>
  <si>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</si>
  <si>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</si>
  <si>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</si>
  <si>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</si>
  <si>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</si>
  <si>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</si>
  <si>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</si>
  <si>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</si>
  <si>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</si>
  <si>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</si>
  <si>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</si>
  <si>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</si>
  <si>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</si>
  <si>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</si>
  <si>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</si>
  <si>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</si>
  <si>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</si>
  <si>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</si>
  <si>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</si>
  <si>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</si>
  <si>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</si>
  <si>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</si>
  <si>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</si>
  <si>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</si>
  <si>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</si>
  <si>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</si>
  <si>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</si>
  <si>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</si>
  <si>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Russell Longmire</t>
  </si>
  <si>
    <t>AoT</t>
  </si>
  <si>
    <t>Col.</t>
  </si>
  <si>
    <t>AotM- March 2013 Conduct Points</t>
  </si>
  <si>
    <t>AotM- April 2013 Conduct Points</t>
  </si>
  <si>
    <t>AotM- May 2013 Conduct Points</t>
  </si>
  <si>
    <t>AotM-June 2013 Conduct Points</t>
  </si>
  <si>
    <t>AotM-July 2013 Conduct Points</t>
  </si>
  <si>
    <t>Conduct Points Aug-Dec 2013</t>
  </si>
  <si>
    <t>AoT Conduct Points 2019 &amp; Jan to Sep 2020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</si>
  <si>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</si>
  <si>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</si>
  <si>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</si>
  <si>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</si>
  <si>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</si>
  <si>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</si>
  <si>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</si>
  <si>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</si>
  <si>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</si>
  <si>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</si>
  <si>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July-Sept Muster</t>
  </si>
  <si>
    <t>BC AoT 1Q</t>
  </si>
  <si>
    <t>AoT BC 2Q</t>
  </si>
  <si>
    <t>AoT BC 3Q</t>
  </si>
  <si>
    <t>Dixie Medal</t>
  </si>
  <si>
    <t>Russell Longmire, CSA</t>
  </si>
  <si>
    <t>Nicholas Kunz, CSA</t>
  </si>
  <si>
    <t>TS Gettysburg</t>
  </si>
  <si>
    <t>06b Longstreet's Other Boot /12</t>
  </si>
  <si>
    <t>.</t>
  </si>
  <si>
    <t>Richard Miskinis, USA</t>
  </si>
  <si>
    <t>TS Shiloh</t>
  </si>
  <si>
    <t>04h The Battle of Shiloh /90</t>
  </si>
  <si>
    <t>Steve Sober, USA</t>
  </si>
  <si>
    <t>War Between The States (WBTS)</t>
  </si>
  <si>
    <t>Battle Cry of Freedom 1861-1865 /100</t>
  </si>
  <si>
    <t>13Mar20764</t>
  </si>
  <si>
    <t>20Jan23967</t>
  </si>
  <si>
    <t>20May24258</t>
  </si>
  <si>
    <t>23May26813</t>
  </si>
  <si>
    <t>13Mar20772</t>
  </si>
  <si>
    <t>13Mar20765</t>
  </si>
  <si>
    <t>20Aug24460</t>
  </si>
  <si>
    <t>20Oct24619</t>
  </si>
  <si>
    <t>21Oct25589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</si>
</sst>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Q38" sqref="Q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1</v>
      </c>
      <c r="E6" s="24">
        <f t="shared" ref="E6:H6" si="0">E10+E14+E18+E22</f>
        <v>1</v>
      </c>
      <c r="F6" s="24">
        <f t="shared" si="0"/>
        <v>1</v>
      </c>
      <c r="G6" s="24">
        <f t="shared" si="0"/>
        <v>0</v>
      </c>
      <c r="H6" s="24">
        <f t="shared" si="0"/>
        <v>5</v>
      </c>
      <c r="I6" s="55">
        <f>SUM(D6:H6)</f>
        <v>8</v>
      </c>
      <c r="J6" s="56">
        <f>(2*(D6+E6)+F6)/(2*I6)</f>
        <v>0.3125</v>
      </c>
      <c r="K6" s="56">
        <f>(2*(G6+H6)+F6)/(2*I6)</f>
        <v>0.6875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3</v>
      </c>
      <c r="Q7" s="28">
        <v>2023</v>
      </c>
      <c r="R7" s="29" cm="1">
        <f t="array" ref="R7">SUMPRODUCT(--(YEAR('OBD File'!$A$3:$A$2000)=$Q7))</f>
        <v>1</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228.405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2</v>
      </c>
      <c r="Z9" s="63" t="s">
        <v>126</v>
      </c>
      <c r="AA9" s="64"/>
      <c r="AB9" s="32">
        <f>COUNTIFS('DOR Games'!$G:$G,"War Between The States (WBTS)")</f>
        <v>6</v>
      </c>
    </row>
    <row r="10" spans="1:28" x14ac:dyDescent="0.25">
      <c r="A10" s="41" t="s">
        <v>94</v>
      </c>
      <c r="B10" s="59">
        <f>'OBD File'!D3</f>
        <v>80.405000000000001</v>
      </c>
      <c r="C10" s="2"/>
      <c r="D10" s="24">
        <f>'DOR Games'!BI4</f>
        <v>1</v>
      </c>
      <c r="E10" s="24">
        <f>'DOR Games'!BJ4</f>
        <v>1</v>
      </c>
      <c r="F10" s="24">
        <f>'DOR Games'!BK4</f>
        <v>0</v>
      </c>
      <c r="G10" s="24">
        <f>'DOR Games'!BL4</f>
        <v>0</v>
      </c>
      <c r="H10" s="24">
        <f>'DOR Games'!BM4</f>
        <v>5</v>
      </c>
      <c r="I10" s="55">
        <f>SUM(D10:H10)</f>
        <v>7</v>
      </c>
      <c r="J10" s="56">
        <f>(2*(D10+E10)+F10)/(2*I10)</f>
        <v>0.2857142857142857</v>
      </c>
      <c r="K10" s="56">
        <f>(2*(G10+H10)+F10)/(2*I10)</f>
        <v>0.7142857142857143</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1</v>
      </c>
      <c r="Z10" s="2"/>
      <c r="AA10" s="2"/>
      <c r="AB10" s="2"/>
    </row>
    <row r="11" spans="1:28" x14ac:dyDescent="0.25">
      <c r="A11" s="41" t="s">
        <v>95</v>
      </c>
      <c r="B11" s="59">
        <f>'OBD File'!M3</f>
        <v>148</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4</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9</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45</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8</v>
      </c>
      <c r="Q20" s="28">
        <v>2023</v>
      </c>
      <c r="R20" s="29" cm="1">
        <f t="array" ref="R20">SUMPRODUCT(--(YEAR('DOR Games'!$J$2:$J$5000)=2023),'DOR Games'!$K$2:$K$5000)</f>
        <v>12</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24</v>
      </c>
      <c r="Q21" s="28">
        <v>2024</v>
      </c>
      <c r="R21" s="29" cm="1">
        <f t="array" ref="R21">SUMPRODUCT(--(YEAR('DOR Games'!$J$2:$J$5000)=2024),'DOR Games'!$K$2:$K$5000)</f>
        <v>14</v>
      </c>
      <c r="S21" s="2"/>
      <c r="T21" s="63" t="s">
        <v>149</v>
      </c>
      <c r="U21" s="64"/>
      <c r="V21" s="32">
        <f>COUNTIFS('DOR Games'!G2:G5007,"WDS Vicksburg")</f>
        <v>0</v>
      </c>
      <c r="W21" s="2"/>
      <c r="X21" s="2"/>
      <c r="Y21" s="2"/>
      <c r="Z21" s="65" t="s">
        <v>111</v>
      </c>
      <c r="AA21" s="66"/>
      <c r="AB21" s="37">
        <f>SUM(V6:V21,Y6:Y10,AB6:AB9)</f>
        <v>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9</v>
      </c>
      <c r="K27" s="2"/>
      <c r="L27" s="2"/>
      <c r="M27" s="28">
        <v>2010</v>
      </c>
      <c r="N27" s="29" cm="1">
        <f t="array" ref="N27">SUMPRODUCT(--(YEAR('DOR Games'!$J$2:$J$5000)=2010),'DOR Games'!$K$2:$K$5000)</f>
        <v>0</v>
      </c>
      <c r="O27" s="28">
        <v>2020</v>
      </c>
      <c r="P27" s="29" cm="1">
        <f t="array" ref="P27">SUMPRODUCT(--(YEAR('DOR Games'!$J$2:$J$5000)=2020),'DOR Games'!$K$2:$K$5000)</f>
        <v>113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217</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208</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v>
      </c>
      <c r="J31" s="2"/>
      <c r="K31" s="2"/>
      <c r="L31" s="2"/>
      <c r="M31" s="2"/>
      <c r="N31" s="2"/>
      <c r="O31" s="33" t="s">
        <v>139</v>
      </c>
      <c r="P31" s="34">
        <f>COUNTIFS('DOR Games'!$K$2:$K$5000,"&gt;=10",'DOR Games'!$K$2:$K$5000,"&lt;=49")</f>
        <v>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24.111111111111111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57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20" sqref="C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41336</v>
      </c>
      <c r="B3" s="16" t="str">
        <f>'DOR Games'!B2</f>
        <v>13Mar20764</v>
      </c>
      <c r="C3" s="46">
        <f>'DOR Games'!AI2</f>
        <v>0.125</v>
      </c>
      <c r="D3" s="47">
        <f>SUM($C$3:$C$5000)</f>
        <v>80.405000000000001</v>
      </c>
      <c r="F3" s="16">
        <v>41406</v>
      </c>
      <c r="G3" s="21" t="s">
        <v>181</v>
      </c>
      <c r="H3" s="21">
        <v>2</v>
      </c>
      <c r="I3" s="47">
        <f>SUM(H3:H5000)</f>
        <v>148</v>
      </c>
      <c r="K3" s="92">
        <f>D3</f>
        <v>80.405000000000001</v>
      </c>
      <c r="L3" s="93"/>
      <c r="M3" s="92">
        <f>I3</f>
        <v>148</v>
      </c>
      <c r="N3" s="93"/>
    </row>
    <row r="4" spans="1:14" x14ac:dyDescent="0.25">
      <c r="A4" s="16">
        <f>'DOR Games'!A3</f>
        <v>41336</v>
      </c>
      <c r="B4" s="16" t="str">
        <f>'DOR Games'!B3</f>
        <v>13Mar20772</v>
      </c>
      <c r="C4" s="46">
        <f>'DOR Games'!AI3</f>
        <v>30</v>
      </c>
      <c r="F4" s="16">
        <v>41406</v>
      </c>
      <c r="G4" s="21" t="s">
        <v>182</v>
      </c>
      <c r="H4" s="21">
        <v>2</v>
      </c>
      <c r="L4" s="83" t="s">
        <v>98</v>
      </c>
      <c r="M4" s="84"/>
    </row>
    <row r="5" spans="1:14" x14ac:dyDescent="0.25">
      <c r="A5" s="16">
        <f>'DOR Games'!A4</f>
        <v>41336</v>
      </c>
      <c r="B5" s="16" t="str">
        <f>'DOR Games'!B4</f>
        <v>13Mar20765</v>
      </c>
      <c r="C5" s="46">
        <f>'DOR Games'!AI4</f>
        <v>5.28</v>
      </c>
      <c r="F5" s="16">
        <v>41447</v>
      </c>
      <c r="G5" s="21" t="s">
        <v>183</v>
      </c>
      <c r="H5" s="21">
        <v>4</v>
      </c>
      <c r="L5" s="85">
        <f>SUM(K3+M3)</f>
        <v>228.405</v>
      </c>
      <c r="M5" s="86"/>
    </row>
    <row r="6" spans="1:14" x14ac:dyDescent="0.25">
      <c r="A6" s="16">
        <f>'DOR Games'!A5</f>
        <v>43860</v>
      </c>
      <c r="B6" s="16" t="str">
        <f>'DOR Games'!B5</f>
        <v>20Jan23967</v>
      </c>
      <c r="C6" s="46">
        <f>'DOR Games'!AI5</f>
        <v>7.92</v>
      </c>
      <c r="F6" s="16">
        <v>41511</v>
      </c>
      <c r="G6" s="21" t="s">
        <v>184</v>
      </c>
      <c r="H6" s="21">
        <v>2</v>
      </c>
      <c r="L6" s="87"/>
      <c r="M6" s="88"/>
    </row>
    <row r="7" spans="1:14" x14ac:dyDescent="0.25">
      <c r="A7" s="16">
        <f>'DOR Games'!A6</f>
        <v>43980</v>
      </c>
      <c r="B7" s="16" t="str">
        <f>'DOR Games'!B6</f>
        <v>20May24258</v>
      </c>
      <c r="C7" s="46">
        <f>'DOR Games'!AI6</f>
        <v>7.04</v>
      </c>
      <c r="F7" s="16">
        <v>41511</v>
      </c>
      <c r="G7" s="21" t="s">
        <v>185</v>
      </c>
      <c r="H7" s="21">
        <v>4</v>
      </c>
    </row>
    <row r="8" spans="1:14" x14ac:dyDescent="0.25">
      <c r="A8" s="16">
        <f>'DOR Games'!A7</f>
        <v>44055</v>
      </c>
      <c r="B8" s="16" t="str">
        <f>'DOR Games'!B7</f>
        <v>20Aug24460</v>
      </c>
      <c r="C8" s="46">
        <f>'DOR Games'!AI7</f>
        <v>12.7</v>
      </c>
      <c r="F8" s="16">
        <v>41673</v>
      </c>
      <c r="G8" s="21" t="s">
        <v>186</v>
      </c>
      <c r="H8" s="21">
        <v>6</v>
      </c>
    </row>
    <row r="9" spans="1:14" x14ac:dyDescent="0.25">
      <c r="A9" s="16">
        <f>'DOR Games'!A8</f>
        <v>44109</v>
      </c>
      <c r="B9" s="16" t="str">
        <f>'DOR Games'!B8</f>
        <v>20Oct24619</v>
      </c>
      <c r="C9" s="46">
        <f>'DOR Games'!AI8</f>
        <v>9.9</v>
      </c>
      <c r="F9" s="16">
        <v>44078</v>
      </c>
      <c r="G9" s="21" t="s">
        <v>187</v>
      </c>
      <c r="H9" s="21">
        <v>25</v>
      </c>
    </row>
    <row r="10" spans="1:14" x14ac:dyDescent="0.25">
      <c r="A10" s="16">
        <f>'DOR Games'!A9</f>
        <v>44482</v>
      </c>
      <c r="B10" s="16" t="str">
        <f>'DOR Games'!B9</f>
        <v>21Oct25589</v>
      </c>
      <c r="C10" s="46">
        <f>'DOR Games'!AI9</f>
        <v>3.08</v>
      </c>
      <c r="F10" s="16">
        <v>44177</v>
      </c>
      <c r="G10" s="21" t="s">
        <v>188</v>
      </c>
      <c r="H10" s="21">
        <v>5</v>
      </c>
    </row>
    <row r="11" spans="1:14" x14ac:dyDescent="0.25">
      <c r="A11" s="16">
        <f>'DOR Games'!A10</f>
        <v>45055</v>
      </c>
      <c r="B11" s="16" t="str">
        <f>'DOR Games'!B10</f>
        <v>23May26813</v>
      </c>
      <c r="C11" s="46">
        <f>'DOR Games'!AI10</f>
        <v>4.3600000000000003</v>
      </c>
      <c r="F11" s="16">
        <v>44208</v>
      </c>
      <c r="G11" s="21" t="s">
        <v>189</v>
      </c>
      <c r="H11" s="21">
        <v>10</v>
      </c>
    </row>
    <row r="12" spans="1:14" x14ac:dyDescent="0.25">
      <c r="A12" s="16"/>
      <c r="B12" s="16"/>
      <c r="C12" s="46"/>
      <c r="F12" s="16">
        <v>44208</v>
      </c>
      <c r="G12" s="21" t="s">
        <v>190</v>
      </c>
      <c r="H12" s="21">
        <v>20</v>
      </c>
    </row>
    <row r="13" spans="1:14" x14ac:dyDescent="0.25">
      <c r="A13" s="16"/>
      <c r="B13" s="16"/>
      <c r="C13" s="46"/>
      <c r="F13" s="16">
        <v>44208</v>
      </c>
      <c r="G13" s="21" t="s">
        <v>191</v>
      </c>
      <c r="H13" s="21">
        <v>0</v>
      </c>
    </row>
    <row r="14" spans="1:14" x14ac:dyDescent="0.25">
      <c r="A14" s="16"/>
      <c r="B14" s="16"/>
      <c r="C14" s="46"/>
      <c r="F14" s="16">
        <v>44213</v>
      </c>
      <c r="G14" s="21" t="s">
        <v>192</v>
      </c>
      <c r="H14" s="21">
        <v>10</v>
      </c>
    </row>
    <row r="15" spans="1:14" x14ac:dyDescent="0.25">
      <c r="A15" s="16"/>
      <c r="B15" s="16"/>
      <c r="C15" s="46"/>
      <c r="F15" s="16">
        <v>44247</v>
      </c>
      <c r="G15" s="21" t="s">
        <v>193</v>
      </c>
      <c r="H15" s="21">
        <v>4</v>
      </c>
    </row>
    <row r="16" spans="1:14" x14ac:dyDescent="0.25">
      <c r="A16" s="16"/>
      <c r="B16" s="16"/>
      <c r="C16" s="46"/>
      <c r="F16" s="16">
        <v>44328</v>
      </c>
      <c r="G16" s="21" t="s">
        <v>194</v>
      </c>
      <c r="H16" s="21">
        <v>4</v>
      </c>
    </row>
    <row r="17" spans="1:8" x14ac:dyDescent="0.25">
      <c r="A17" s="16"/>
      <c r="B17" s="16"/>
      <c r="C17" s="46"/>
      <c r="F17" s="16">
        <v>44366</v>
      </c>
      <c r="G17" s="21" t="s">
        <v>195</v>
      </c>
      <c r="H17" s="21">
        <v>2</v>
      </c>
    </row>
    <row r="18" spans="1:8" x14ac:dyDescent="0.25">
      <c r="A18" s="16"/>
      <c r="B18" s="16"/>
      <c r="C18" s="46"/>
      <c r="F18" s="16">
        <v>44525</v>
      </c>
      <c r="G18" s="21" t="s">
        <v>196</v>
      </c>
      <c r="H18" s="21">
        <v>10</v>
      </c>
    </row>
    <row r="19" spans="1:8" x14ac:dyDescent="0.25">
      <c r="A19" s="16"/>
      <c r="B19" s="16"/>
      <c r="C19" s="46"/>
      <c r="F19" s="16">
        <v>44667</v>
      </c>
      <c r="G19" s="21" t="s">
        <v>197</v>
      </c>
      <c r="H19" s="21">
        <v>8</v>
      </c>
    </row>
    <row r="20" spans="1:8" x14ac:dyDescent="0.25">
      <c r="A20" s="16"/>
      <c r="B20" s="16"/>
      <c r="C20" s="46"/>
      <c r="F20" s="16">
        <v>44841</v>
      </c>
      <c r="G20" s="21" t="s">
        <v>198</v>
      </c>
      <c r="H20" s="21">
        <v>2</v>
      </c>
    </row>
    <row r="21" spans="1:8" x14ac:dyDescent="0.25">
      <c r="A21" s="16"/>
      <c r="B21" s="16"/>
      <c r="C21" s="46"/>
      <c r="F21" s="16">
        <v>44841</v>
      </c>
      <c r="G21" s="21" t="s">
        <v>198</v>
      </c>
      <c r="H21" s="21">
        <v>2</v>
      </c>
    </row>
    <row r="22" spans="1:8" x14ac:dyDescent="0.25">
      <c r="A22" s="16"/>
      <c r="B22" s="16"/>
      <c r="C22" s="46"/>
      <c r="F22" s="16">
        <v>45019</v>
      </c>
      <c r="G22" s="21" t="s">
        <v>199</v>
      </c>
      <c r="H22" s="21">
        <v>4</v>
      </c>
    </row>
    <row r="23" spans="1:8" x14ac:dyDescent="0.25">
      <c r="A23" s="16"/>
      <c r="B23" s="16"/>
      <c r="C23" s="46"/>
      <c r="F23" s="16">
        <v>45117</v>
      </c>
      <c r="G23" s="21" t="s">
        <v>200</v>
      </c>
      <c r="H23" s="21">
        <v>6</v>
      </c>
    </row>
    <row r="24" spans="1:8" x14ac:dyDescent="0.25">
      <c r="A24" s="16"/>
      <c r="B24" s="16"/>
      <c r="C24" s="46"/>
      <c r="F24" s="16">
        <v>45201</v>
      </c>
      <c r="G24" s="21" t="s">
        <v>201</v>
      </c>
      <c r="H24" s="21">
        <v>6</v>
      </c>
    </row>
    <row r="25" spans="1:8" x14ac:dyDescent="0.25">
      <c r="A25" s="16"/>
      <c r="B25" s="16"/>
      <c r="C25" s="46"/>
      <c r="F25" s="16">
        <v>45717</v>
      </c>
      <c r="G25" s="21" t="s">
        <v>202</v>
      </c>
      <c r="H25" s="21">
        <v>10</v>
      </c>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4" sqref="F3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'Russell Longmire'!A1</f>
        <v>Russell Longmire</v>
      </c>
      <c r="BI1" s="14" t="s">
        <v>11</v>
      </c>
      <c r="BJ1" s="14" t="s">
        <v>12</v>
      </c>
      <c r="BK1" s="14" t="s">
        <v>5</v>
      </c>
      <c r="BL1" s="14" t="s">
        <v>14</v>
      </c>
      <c r="BM1" s="14" t="s">
        <v>15</v>
      </c>
    </row>
    <row r="2" spans="1:76" x14ac:dyDescent="0.25">
      <c r="A2" s="15">
        <v>41336</v>
      </c>
      <c r="B2" s="62" t="s">
        <v>214</v>
      </c>
      <c r="C2" t="s">
        <v>64</v>
      </c>
      <c r="D2" t="s">
        <v>204</v>
      </c>
      <c r="E2" t="s">
        <v>65</v>
      </c>
      <c r="F2" t="s">
        <v>203</v>
      </c>
      <c r="G2" t="s">
        <v>205</v>
      </c>
      <c r="H2" s="62" t="s">
        <v>206</v>
      </c>
      <c r="I2" t="s">
        <v>69</v>
      </c>
      <c r="J2" s="16">
        <v>42719</v>
      </c>
      <c r="K2" s="14">
        <v>1</v>
      </c>
      <c r="L2" s="14" t="s">
        <v>207</v>
      </c>
      <c r="M2" t="s">
        <v>5</v>
      </c>
      <c r="N2" s="14">
        <v>0.125</v>
      </c>
      <c r="O2" s="14">
        <v>0.125</v>
      </c>
      <c r="AI2" s="17">
        <f>SUM(AJ2:BA2)</f>
        <v>0.125</v>
      </c>
      <c r="AJ2" s="18">
        <f t="shared" ref="AJ2:AJ65" si="0">SUMIFS(N2,D2,"*"&amp;$BC$1&amp;"*")</f>
        <v>0</v>
      </c>
      <c r="AK2" s="18">
        <f t="shared" ref="AK2:AK65" si="1">SUMIFS(O2,F2,"*"&amp;$BC$1&amp;"*")</f>
        <v>0.125</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45</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2</v>
      </c>
      <c r="BO2">
        <f>SUM(BI4:BM4)</f>
        <v>7</v>
      </c>
      <c r="BP2" t="s">
        <v>68</v>
      </c>
    </row>
    <row r="3" spans="1:76" x14ac:dyDescent="0.25">
      <c r="A3" s="15">
        <v>41336</v>
      </c>
      <c r="B3" s="62" t="s">
        <v>218</v>
      </c>
      <c r="C3" t="s">
        <v>64</v>
      </c>
      <c r="D3" t="s">
        <v>203</v>
      </c>
      <c r="E3" t="s">
        <v>65</v>
      </c>
      <c r="F3" t="s">
        <v>204</v>
      </c>
      <c r="G3" t="s">
        <v>205</v>
      </c>
      <c r="H3" s="62" t="s">
        <v>206</v>
      </c>
      <c r="I3" t="s">
        <v>66</v>
      </c>
      <c r="J3" s="16">
        <v>41336</v>
      </c>
      <c r="K3" s="14">
        <v>8</v>
      </c>
      <c r="L3" s="14" t="s">
        <v>207</v>
      </c>
      <c r="M3" t="s">
        <v>5</v>
      </c>
      <c r="N3" s="14">
        <v>30</v>
      </c>
      <c r="O3" s="14">
        <v>10</v>
      </c>
      <c r="AI3" s="17">
        <f t="shared" ref="AI3:AI66" si="17">SUM(AJ3:BA3)</f>
        <v>30</v>
      </c>
      <c r="AJ3" s="18">
        <f t="shared" si="0"/>
        <v>30</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12</v>
      </c>
      <c r="BF3" t="s">
        <v>67</v>
      </c>
      <c r="BH3" t="s">
        <v>64</v>
      </c>
      <c r="BI3" s="14">
        <f>COUNTIFS($D$2:$D$4276,"*"&amp;$BC$1&amp;"*",$L$2:$L$4276,"CSA",$M$2:$M$4276,"Major Victory",$I$2:$I$4276,"Battle")</f>
        <v>0</v>
      </c>
      <c r="BJ3" s="14">
        <f>COUNTIFS($D$2:$D$4276,"*"&amp;$BC$1&amp;"*",$L$2:$L$4276,"CSA",$M$2:$M$4276,"Minor Victory",$I$2:$I$4276,"Battle")</f>
        <v>1</v>
      </c>
      <c r="BK3" s="14">
        <f>COUNTIFS($D$2:$D$4276,"*"&amp;$BC$1&amp;"*",$L$2:$L$4276,".",$I$2:$I$4276,"Battle")</f>
        <v>0</v>
      </c>
      <c r="BL3" s="14">
        <f>COUNTIFS($D$2:$D$4276,"*"&amp;$BC$1&amp;"*",$L$2:$L$4276,"USA",$M$2:$M$4276,"Minor Victory",$I$2:$I$4276,"Battle")</f>
        <v>0</v>
      </c>
      <c r="BM3" s="14">
        <f>COUNTIFS($D$2:$D$4276,"*"&amp;$BC$1&amp;"*",$L$2:$L$4276,"USA",$M$2:$M$4276,"Major Victory",$I$2:$I$4276,"Battle")</f>
        <v>3</v>
      </c>
      <c r="BO3" cm="1">
        <f t="array" ref="BO3">SUMPRODUCT(--EXACT($BP$3,$I$2:$I$4276))</f>
        <v>7</v>
      </c>
      <c r="BP3" t="s">
        <v>70</v>
      </c>
    </row>
    <row r="4" spans="1:76" x14ac:dyDescent="0.25">
      <c r="A4" s="15">
        <v>41336</v>
      </c>
      <c r="B4" s="62" t="s">
        <v>219</v>
      </c>
      <c r="C4" t="s">
        <v>64</v>
      </c>
      <c r="D4" t="s">
        <v>203</v>
      </c>
      <c r="E4" t="s">
        <v>65</v>
      </c>
      <c r="F4" t="s">
        <v>208</v>
      </c>
      <c r="G4" t="s">
        <v>209</v>
      </c>
      <c r="H4" s="62" t="s">
        <v>210</v>
      </c>
      <c r="I4" t="s">
        <v>70</v>
      </c>
      <c r="J4" s="16">
        <v>41790</v>
      </c>
      <c r="K4" s="14">
        <v>24</v>
      </c>
      <c r="L4" s="14" t="s">
        <v>65</v>
      </c>
      <c r="M4" t="s">
        <v>3</v>
      </c>
      <c r="N4" s="14">
        <v>5.28</v>
      </c>
      <c r="O4" s="14">
        <v>7.72</v>
      </c>
      <c r="AI4" s="17">
        <f t="shared" si="17"/>
        <v>5.28</v>
      </c>
      <c r="AJ4" s="18">
        <f t="shared" si="0"/>
        <v>5.28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57</v>
      </c>
      <c r="BI4" s="14">
        <f>SUM(BI2:BI3)</f>
        <v>1</v>
      </c>
      <c r="BJ4" s="14">
        <f>SUM(BJ2:BJ3)</f>
        <v>1</v>
      </c>
      <c r="BK4" s="14">
        <f>SUM(BK2:BK3)</f>
        <v>0</v>
      </c>
      <c r="BL4" s="14">
        <f>SUM(BL2:BL3)</f>
        <v>0</v>
      </c>
      <c r="BM4" s="14">
        <f>SUM(BM2:BM3)</f>
        <v>5</v>
      </c>
    </row>
    <row r="5" spans="1:76" x14ac:dyDescent="0.25">
      <c r="A5" s="15">
        <v>43860</v>
      </c>
      <c r="B5" s="62" t="s">
        <v>215</v>
      </c>
      <c r="C5" t="s">
        <v>64</v>
      </c>
      <c r="D5" t="s">
        <v>211</v>
      </c>
      <c r="E5" t="s">
        <v>65</v>
      </c>
      <c r="F5" t="s">
        <v>203</v>
      </c>
      <c r="G5" t="s">
        <v>212</v>
      </c>
      <c r="H5" s="62" t="s">
        <v>213</v>
      </c>
      <c r="I5" t="s">
        <v>70</v>
      </c>
      <c r="J5" s="16">
        <v>44019</v>
      </c>
      <c r="K5" s="14">
        <v>36</v>
      </c>
      <c r="L5" s="14" t="s">
        <v>64</v>
      </c>
      <c r="M5" t="s">
        <v>3</v>
      </c>
      <c r="N5" s="14">
        <v>11.08</v>
      </c>
      <c r="O5" s="14">
        <v>7.92</v>
      </c>
      <c r="AI5" s="17">
        <f t="shared" si="17"/>
        <v>7.92</v>
      </c>
      <c r="AJ5" s="18">
        <f t="shared" si="0"/>
        <v>0</v>
      </c>
      <c r="AK5" s="18">
        <f t="shared" si="1"/>
        <v>7.92</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43980</v>
      </c>
      <c r="B6" s="62" t="s">
        <v>216</v>
      </c>
      <c r="C6" t="s">
        <v>64</v>
      </c>
      <c r="D6" t="s">
        <v>211</v>
      </c>
      <c r="E6" t="s">
        <v>65</v>
      </c>
      <c r="F6" t="s">
        <v>203</v>
      </c>
      <c r="G6" t="s">
        <v>212</v>
      </c>
      <c r="H6" s="62" t="s">
        <v>213</v>
      </c>
      <c r="I6" t="s">
        <v>70</v>
      </c>
      <c r="J6" s="16">
        <v>44055</v>
      </c>
      <c r="K6" s="14">
        <v>32</v>
      </c>
      <c r="L6" s="14" t="s">
        <v>64</v>
      </c>
      <c r="M6" t="s">
        <v>3</v>
      </c>
      <c r="N6" s="14">
        <v>9.9600000000000009</v>
      </c>
      <c r="O6" s="14">
        <v>7.04</v>
      </c>
      <c r="AI6" s="17">
        <f t="shared" si="17"/>
        <v>7.04</v>
      </c>
      <c r="AJ6" s="18">
        <f t="shared" si="0"/>
        <v>0</v>
      </c>
      <c r="AK6" s="18">
        <f t="shared" si="1"/>
        <v>7.04</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44055</v>
      </c>
      <c r="B7" s="62" t="s">
        <v>220</v>
      </c>
      <c r="C7" t="s">
        <v>64</v>
      </c>
      <c r="D7" t="s">
        <v>203</v>
      </c>
      <c r="E7" t="s">
        <v>65</v>
      </c>
      <c r="F7" t="s">
        <v>211</v>
      </c>
      <c r="G7" t="s">
        <v>212</v>
      </c>
      <c r="H7" s="62" t="s">
        <v>213</v>
      </c>
      <c r="I7" t="s">
        <v>70</v>
      </c>
      <c r="J7" s="16">
        <v>44112</v>
      </c>
      <c r="K7" s="14">
        <v>45</v>
      </c>
      <c r="L7" s="14" t="s">
        <v>64</v>
      </c>
      <c r="M7" t="s">
        <v>4</v>
      </c>
      <c r="N7" s="14">
        <v>12.7</v>
      </c>
      <c r="O7" s="14">
        <v>10.8</v>
      </c>
      <c r="AI7" s="17">
        <f t="shared" si="17"/>
        <v>12.7</v>
      </c>
      <c r="AJ7" s="18">
        <f t="shared" si="0"/>
        <v>12.7</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0</v>
      </c>
      <c r="BO7">
        <f>SUM(BI9:BM9)</f>
        <v>1</v>
      </c>
      <c r="BP7" t="s">
        <v>68</v>
      </c>
    </row>
    <row r="8" spans="1:76" x14ac:dyDescent="0.25">
      <c r="A8" s="15">
        <v>44109</v>
      </c>
      <c r="B8" s="62" t="s">
        <v>221</v>
      </c>
      <c r="C8" t="s">
        <v>64</v>
      </c>
      <c r="D8" t="s">
        <v>203</v>
      </c>
      <c r="E8" t="s">
        <v>65</v>
      </c>
      <c r="F8" t="s">
        <v>211</v>
      </c>
      <c r="G8" t="s">
        <v>212</v>
      </c>
      <c r="H8" s="62" t="s">
        <v>213</v>
      </c>
      <c r="I8" t="s">
        <v>70</v>
      </c>
      <c r="J8" s="16">
        <v>44350</v>
      </c>
      <c r="K8" s="14">
        <v>45</v>
      </c>
      <c r="L8" s="14" t="s">
        <v>65</v>
      </c>
      <c r="M8" t="s">
        <v>3</v>
      </c>
      <c r="N8" s="14">
        <v>9.9</v>
      </c>
      <c r="O8" s="14">
        <v>13.6</v>
      </c>
      <c r="AI8" s="17">
        <f t="shared" si="17"/>
        <v>9.9</v>
      </c>
      <c r="AJ8" s="18">
        <f t="shared" si="0"/>
        <v>9.9</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44482</v>
      </c>
      <c r="B9" s="62" t="s">
        <v>222</v>
      </c>
      <c r="C9" t="s">
        <v>64</v>
      </c>
      <c r="D9" t="s">
        <v>203</v>
      </c>
      <c r="E9" t="s">
        <v>65</v>
      </c>
      <c r="F9" t="s">
        <v>211</v>
      </c>
      <c r="G9" t="s">
        <v>212</v>
      </c>
      <c r="H9" s="62" t="s">
        <v>213</v>
      </c>
      <c r="I9" t="s">
        <v>70</v>
      </c>
      <c r="J9" s="16">
        <v>45294</v>
      </c>
      <c r="K9" s="14">
        <v>14</v>
      </c>
      <c r="L9" s="14" t="s">
        <v>65</v>
      </c>
      <c r="M9" t="s">
        <v>3</v>
      </c>
      <c r="N9" s="14">
        <v>3.08</v>
      </c>
      <c r="O9" s="14">
        <v>4.92</v>
      </c>
      <c r="AI9" s="17">
        <f t="shared" si="17"/>
        <v>3.08</v>
      </c>
      <c r="AJ9" s="18">
        <f t="shared" si="0"/>
        <v>3.08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v>45055</v>
      </c>
      <c r="B10" s="62" t="s">
        <v>217</v>
      </c>
      <c r="C10" t="s">
        <v>64</v>
      </c>
      <c r="D10" t="s">
        <v>211</v>
      </c>
      <c r="E10" t="s">
        <v>65</v>
      </c>
      <c r="F10" t="s">
        <v>203</v>
      </c>
      <c r="G10" t="s">
        <v>212</v>
      </c>
      <c r="H10" s="62" t="s">
        <v>213</v>
      </c>
      <c r="I10" t="s">
        <v>70</v>
      </c>
      <c r="J10" s="16">
        <v>45055</v>
      </c>
      <c r="K10" s="14">
        <v>12</v>
      </c>
      <c r="L10" s="14" t="s">
        <v>65</v>
      </c>
      <c r="M10" t="s">
        <v>3</v>
      </c>
      <c r="N10" s="14">
        <v>2.64</v>
      </c>
      <c r="O10" s="14">
        <v>4.3600000000000003</v>
      </c>
      <c r="AI10" s="17">
        <f t="shared" si="17"/>
        <v>4.3600000000000003</v>
      </c>
      <c r="AJ10" s="18">
        <f t="shared" si="0"/>
        <v>0</v>
      </c>
      <c r="AK10" s="18">
        <f t="shared" si="1"/>
        <v>4.3600000000000003</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B13" s="62"/>
      <c r="H13" s="62"/>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B14" s="62"/>
      <c r="H14" s="62"/>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B15" s="62"/>
      <c r="H15" s="62"/>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B16" s="62"/>
      <c r="H16" s="62"/>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B17" s="62"/>
      <c r="H17" s="62"/>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E18" s="62"/>
      <c r="G18" s="21"/>
      <c r="H18" s="14"/>
      <c r="I18" s="14"/>
      <c r="J18"/>
      <c r="N18"/>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208</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217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P1501">
    <sortCondition ref="A2:A1501"/>
  </sortState>
  <conditionalFormatting sqref="A18:N18">
    <cfRule type="containsText" dxfId="4" priority="5" operator="containsText" text=", USA">
      <formula>NOT(ISERROR(SEARCH(", USA",A18)))</formula>
    </cfRule>
    <cfRule type="containsText" dxfId="3" priority="6" operator="containsText" text=", CSA">
      <formula>NOT(ISERROR(SEARCH(", CSA",A18)))</formula>
    </cfRule>
  </conditionalFormatting>
  <conditionalFormatting sqref="A2:Q17">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Russell Longmire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2025-03-19T15:46:21Z</dcterms:modified>
</cp:coreProperties>
</file>